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nnelleFoxSmith\Documents\ACCOUNTING\BUDGET\"/>
    </mc:Choice>
  </mc:AlternateContent>
  <xr:revisionPtr revIDLastSave="0" documentId="13_ncr:1_{B7DA4124-3E4F-4BC8-B461-425BD9A9E686}" xr6:coauthVersionLast="47" xr6:coauthVersionMax="47" xr10:uidLastSave="{00000000-0000-0000-0000-000000000000}"/>
  <bookViews>
    <workbookView xWindow="-108" yWindow="-108" windowWidth="23256" windowHeight="12576" xr2:uid="{F836794B-BE72-4AAF-A50B-60269F75A1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" l="1"/>
  <c r="B36" i="1"/>
  <c r="B34" i="1"/>
  <c r="B25" i="1"/>
  <c r="B17" i="1"/>
  <c r="B8" i="1"/>
</calcChain>
</file>

<file path=xl/sharedStrings.xml><?xml version="1.0" encoding="utf-8"?>
<sst xmlns="http://schemas.openxmlformats.org/spreadsheetml/2006/main" count="21" uniqueCount="11">
  <si>
    <t>HUB Allocation 2021-2023</t>
  </si>
  <si>
    <t>Funds Received from ORC</t>
  </si>
  <si>
    <t>Expenditures</t>
  </si>
  <si>
    <t>Purse Supplements</t>
  </si>
  <si>
    <t>Breeder's Awards</t>
  </si>
  <si>
    <t>Race Awards</t>
  </si>
  <si>
    <t>Program Management</t>
  </si>
  <si>
    <t>Foal Incentive</t>
  </si>
  <si>
    <t>Starting Bonus</t>
  </si>
  <si>
    <t>Total Expenditures</t>
  </si>
  <si>
    <t>Overrun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</si>
</sst>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CAEAD-E668-4510-980A-FF1C0EAA87C7}">
  <dimension ref="A1:B37"/>
  <sheetViews>
    <sheetView tabSelected="1" workbookViewId="0">
      <selection activeCell="B36" sqref="B36"/>
    </sheetView>
  </sheetViews>
  <sheetFormatPr defaultRowHeight="14.4" x14ac:dyDescent="0.3"/>
  <cols>
    <col min="1" max="1" width="26.33203125" style="3" customWidth="1"/>
    <col min="2" max="2" width="18.109375" customWidth="1"/>
  </cols>
  <sheetData>
    <row r="1" spans="1:2" x14ac:dyDescent="0.3">
      <c r="A1" s="5" t="s">
        <v>0</v>
      </c>
    </row>
    <row r="2" spans="1:2" x14ac:dyDescent="0.3">
      <c r="A2" s="5"/>
    </row>
    <row r="3" spans="1:2" x14ac:dyDescent="0.3">
      <c r="A3" s="5" t="s">
        <v>1</v>
      </c>
    </row>
    <row r="4" spans="1:2" x14ac:dyDescent="0.3">
      <c r="A4" s="4">
        <v>44467</v>
      </c>
      <c r="B4" s="1">
        <v>89250</v>
      </c>
    </row>
    <row r="5" spans="1:2" x14ac:dyDescent="0.3">
      <c r="A5" s="4">
        <v>44832</v>
      </c>
      <c r="B5" s="1">
        <v>89250</v>
      </c>
    </row>
    <row r="6" spans="1:2" x14ac:dyDescent="0.3">
      <c r="A6" s="4">
        <v>44624</v>
      </c>
      <c r="B6" s="1">
        <v>89250</v>
      </c>
    </row>
    <row r="7" spans="1:2" x14ac:dyDescent="0.3">
      <c r="A7" s="4">
        <v>44972</v>
      </c>
      <c r="B7" s="2">
        <v>89250</v>
      </c>
    </row>
    <row r="8" spans="1:2" x14ac:dyDescent="0.3">
      <c r="B8" s="7">
        <f>SUM(B4:B7)</f>
        <v>357000</v>
      </c>
    </row>
    <row r="11" spans="1:2" x14ac:dyDescent="0.3">
      <c r="A11" s="5" t="s">
        <v>2</v>
      </c>
      <c r="B11" s="5">
        <v>2021</v>
      </c>
    </row>
    <row r="12" spans="1:2" x14ac:dyDescent="0.3">
      <c r="A12" s="3" t="s">
        <v>3</v>
      </c>
      <c r="B12" s="1">
        <v>28000</v>
      </c>
    </row>
    <row r="13" spans="1:2" x14ac:dyDescent="0.3">
      <c r="A13" s="3" t="s">
        <v>4</v>
      </c>
      <c r="B13" s="1">
        <v>59686</v>
      </c>
    </row>
    <row r="14" spans="1:2" x14ac:dyDescent="0.3">
      <c r="A14" s="3" t="s">
        <v>5</v>
      </c>
      <c r="B14" s="1">
        <v>6811</v>
      </c>
    </row>
    <row r="15" spans="1:2" x14ac:dyDescent="0.3">
      <c r="A15" s="3" t="s">
        <v>7</v>
      </c>
      <c r="B15" s="1">
        <v>25725</v>
      </c>
    </row>
    <row r="16" spans="1:2" x14ac:dyDescent="0.3">
      <c r="A16" s="3" t="s">
        <v>6</v>
      </c>
      <c r="B16" s="2">
        <v>48000</v>
      </c>
    </row>
    <row r="17" spans="1:2" x14ac:dyDescent="0.3">
      <c r="B17" s="1">
        <f>SUM(B12:B16)</f>
        <v>168222</v>
      </c>
    </row>
    <row r="19" spans="1:2" x14ac:dyDescent="0.3">
      <c r="B19" s="6">
        <v>2022</v>
      </c>
    </row>
    <row r="20" spans="1:2" x14ac:dyDescent="0.3">
      <c r="A20" s="3" t="s">
        <v>3</v>
      </c>
      <c r="B20" s="1">
        <v>10000</v>
      </c>
    </row>
    <row r="21" spans="1:2" x14ac:dyDescent="0.3">
      <c r="A21" s="3" t="s">
        <v>4</v>
      </c>
      <c r="B21" s="1">
        <v>21402</v>
      </c>
    </row>
    <row r="22" spans="1:2" x14ac:dyDescent="0.3">
      <c r="A22" s="3" t="s">
        <v>5</v>
      </c>
      <c r="B22" s="1">
        <v>6000</v>
      </c>
    </row>
    <row r="23" spans="1:2" x14ac:dyDescent="0.3">
      <c r="A23" s="3" t="s">
        <v>7</v>
      </c>
      <c r="B23" s="1">
        <v>21750</v>
      </c>
    </row>
    <row r="24" spans="1:2" x14ac:dyDescent="0.3">
      <c r="A24" s="3" t="s">
        <v>8</v>
      </c>
      <c r="B24" s="2">
        <v>24000</v>
      </c>
    </row>
    <row r="25" spans="1:2" x14ac:dyDescent="0.3">
      <c r="B25" s="1">
        <f>SUM(B20:B24)</f>
        <v>83152</v>
      </c>
    </row>
    <row r="27" spans="1:2" x14ac:dyDescent="0.3">
      <c r="B27" s="6">
        <v>2023</v>
      </c>
    </row>
    <row r="28" spans="1:2" x14ac:dyDescent="0.3">
      <c r="A28" s="3" t="s">
        <v>3</v>
      </c>
      <c r="B28" s="1">
        <v>1000</v>
      </c>
    </row>
    <row r="29" spans="1:2" x14ac:dyDescent="0.3">
      <c r="A29" s="3" t="s">
        <v>4</v>
      </c>
      <c r="B29" s="1">
        <v>63000</v>
      </c>
    </row>
    <row r="30" spans="1:2" x14ac:dyDescent="0.3">
      <c r="A30" s="3" t="s">
        <v>5</v>
      </c>
      <c r="B30" s="1">
        <v>885</v>
      </c>
    </row>
    <row r="31" spans="1:2" x14ac:dyDescent="0.3">
      <c r="A31" s="3" t="s">
        <v>7</v>
      </c>
      <c r="B31" s="1">
        <v>34695</v>
      </c>
    </row>
    <row r="32" spans="1:2" x14ac:dyDescent="0.3">
      <c r="A32" s="3" t="s">
        <v>8</v>
      </c>
      <c r="B32" s="1">
        <v>13000</v>
      </c>
    </row>
    <row r="33" spans="1:2" x14ac:dyDescent="0.3">
      <c r="A33" s="3" t="s">
        <v>6</v>
      </c>
      <c r="B33" s="2">
        <v>2119</v>
      </c>
    </row>
    <row r="34" spans="1:2" x14ac:dyDescent="0.3">
      <c r="B34" s="1">
        <f>SUM(B28:B33)</f>
        <v>114699</v>
      </c>
    </row>
    <row r="36" spans="1:2" x14ac:dyDescent="0.3">
      <c r="A36" s="3" t="s">
        <v>9</v>
      </c>
      <c r="B36" s="7">
        <f>B17+B25+B34</f>
        <v>366073</v>
      </c>
    </row>
    <row r="37" spans="1:2" x14ac:dyDescent="0.3">
      <c r="A37" s="3" t="s">
        <v>10</v>
      </c>
      <c r="B37" s="1">
        <f>B8-B36</f>
        <v>-9073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Lynnelle Fox Smith</dc:creator>
  <cp:lastModifiedBy>Lynnelle Fox Smith</cp:lastModifiedBy>
  <dcterms:created xsi:type="dcterms:W3CDTF">2023-09-28T19:40:41Z</dcterms:created>
  <dcterms:modified xsi:type="dcterms:W3CDTF">2023-09-28T19:53:28Z</dcterms:modified>
</cp:coreProperties>
</file>